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xWindow="0" yWindow="0" windowWidth="20490" windowHeight="7650"/>
  </bookViews>
  <sheets>
    <sheet name="11-ECO 2024-25 SYLLABUS PSM" sheetId="4" r:id="rId1"/>
    <sheet name="Sheet1" sheetId="5" r:id="rId2"/>
    <sheet name="Sheet2" sheetId="6" r:id="rId3"/>
  </sheets>
  <definedNames>
    <definedName name="_xlnm._FilterDatabase" localSheetId="0" hidden="1">'11-ECO 2024-25 SYLLABUS PSM'!$A$1:$F$47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6" l="1"/>
  <c r="G15" i="6" s="1"/>
  <c r="F14" i="6"/>
  <c r="G14" i="6" s="1"/>
  <c r="F12" i="6"/>
  <c r="G12" i="6" s="1"/>
  <c r="F9" i="6"/>
  <c r="G9" i="6" s="1"/>
  <c r="F8" i="6"/>
  <c r="G8" i="6" s="1"/>
  <c r="F17" i="6"/>
  <c r="G17" i="6" s="1"/>
  <c r="F13" i="6"/>
  <c r="G13" i="6" s="1"/>
  <c r="F11" i="6"/>
  <c r="G11" i="6" s="1"/>
  <c r="F10" i="6"/>
  <c r="G10" i="6" s="1"/>
  <c r="F16" i="6"/>
  <c r="G16" i="6" s="1"/>
  <c r="F7" i="6"/>
  <c r="G7" i="6" s="1"/>
  <c r="F6" i="6"/>
  <c r="G6" i="6" s="1"/>
  <c r="F5" i="6"/>
  <c r="G5" i="5"/>
  <c r="H5" i="5"/>
  <c r="G6" i="5"/>
  <c r="H6" i="5" s="1"/>
  <c r="G7" i="5"/>
  <c r="H7" i="5"/>
  <c r="G8" i="5"/>
  <c r="H8" i="5" s="1"/>
  <c r="G9" i="5"/>
  <c r="H9" i="5"/>
  <c r="G10" i="5"/>
  <c r="H10" i="5" s="1"/>
  <c r="G11" i="5"/>
  <c r="H11" i="5"/>
  <c r="G12" i="5"/>
  <c r="H12" i="5" s="1"/>
  <c r="G13" i="5"/>
  <c r="H13" i="5"/>
  <c r="G14" i="5"/>
  <c r="H14" i="5" s="1"/>
  <c r="G15" i="5"/>
  <c r="H15" i="5"/>
  <c r="G16" i="5"/>
  <c r="H16" i="5" s="1"/>
  <c r="G17" i="5"/>
  <c r="H17" i="5"/>
  <c r="G18" i="5"/>
  <c r="F18" i="6" l="1"/>
  <c r="G5" i="6"/>
  <c r="G18" i="6" s="1"/>
  <c r="H18" i="5"/>
</calcChain>
</file>

<file path=xl/sharedStrings.xml><?xml version="1.0" encoding="utf-8"?>
<sst xmlns="http://schemas.openxmlformats.org/spreadsheetml/2006/main" count="139" uniqueCount="125">
  <si>
    <t xml:space="preserve">      Pakistan Schools in Oman</t>
  </si>
  <si>
    <t xml:space="preserve">       Syllabus Breakup for Grade - 11 for the Session-2024-2025</t>
  </si>
  <si>
    <t>Subject:   Principles of Economics Class XI</t>
  </si>
  <si>
    <t>Week #</t>
  </si>
  <si>
    <t>Dates</t>
  </si>
  <si>
    <t>No of Working Days</t>
  </si>
  <si>
    <t>Detail of the Topics</t>
  </si>
  <si>
    <t>%</t>
  </si>
  <si>
    <t>Review</t>
  </si>
  <si>
    <t>May 5 - May 9</t>
  </si>
  <si>
    <r>
      <rPr>
        <b/>
        <sz val="12"/>
        <rFont val="Times New Roman"/>
        <charset val="134"/>
      </rPr>
      <t xml:space="preserve">Chapter-1- Definition of Economics: </t>
    </r>
    <r>
      <rPr>
        <sz val="12"/>
        <rFont val="Times New Roman"/>
        <charset val="134"/>
      </rPr>
      <t>Adam Smith's &amp; Marshall's definitions of Economics.</t>
    </r>
  </si>
  <si>
    <t>May 12 - May 16</t>
  </si>
  <si>
    <r>
      <rPr>
        <b/>
        <sz val="11"/>
        <color theme="1"/>
        <rFont val="Times New Roman"/>
        <charset val="134"/>
      </rPr>
      <t>Chapter-1- Definition of Economics:</t>
    </r>
    <r>
      <rPr>
        <sz val="11"/>
        <color theme="1"/>
        <rFont val="Times New Roman"/>
        <charset val="134"/>
      </rPr>
      <t xml:space="preserve">   Robbins's definitions of Economics . Kinds of Economics.  Economic Laws &amp; their Characteristics .                                                                                                                              Methods of Driving Economic Laws (Deductive &amp; Inductive methods).                                                                                    </t>
    </r>
  </si>
  <si>
    <t>May 19 - May 23</t>
  </si>
  <si>
    <r>
      <rPr>
        <b/>
        <sz val="11"/>
        <color theme="1"/>
        <rFont val="Times New Roman"/>
        <charset val="134"/>
      </rPr>
      <t xml:space="preserve">Chapter-1- Definition of Economics: </t>
    </r>
    <r>
      <rPr>
        <sz val="11"/>
        <color theme="1"/>
        <rFont val="Times New Roman"/>
        <charset val="134"/>
      </rPr>
      <t xml:space="preserve">Importance of the Study of Economics. MCQs &amp; Exercise (Short.Qs). </t>
    </r>
    <r>
      <rPr>
        <b/>
        <sz val="11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Chapter-2- Consumer Demand Theory: </t>
    </r>
    <r>
      <rPr>
        <sz val="11"/>
        <color theme="1"/>
        <rFont val="Times New Roman"/>
        <charset val="134"/>
      </rPr>
      <t xml:space="preserve">Utility, Determinants of Utility, Aspects of Utility.  Law of Diminishing Marginal Utility Table and Diagram &amp; Final Discussion. </t>
    </r>
  </si>
  <si>
    <t>May 26 - May 30</t>
  </si>
  <si>
    <r>
      <rPr>
        <b/>
        <sz val="11"/>
        <color theme="1"/>
        <rFont val="Times New Roman"/>
        <charset val="134"/>
      </rPr>
      <t xml:space="preserve">Chapter-2- Consumer Demand Theory: </t>
    </r>
    <r>
      <rPr>
        <sz val="11"/>
        <color theme="1"/>
        <rFont val="Times New Roman"/>
        <charset val="134"/>
      </rPr>
      <t>Law of Equi Marginal Utility, its limitations and Practical Importance. Equilibrium of Consumer.      MCQs &amp; Exercise (Short.Qs).</t>
    </r>
  </si>
  <si>
    <t>June 2 - June 6</t>
  </si>
  <si>
    <r>
      <rPr>
        <b/>
        <sz val="11"/>
        <color theme="1"/>
        <rFont val="Times New Roman"/>
        <charset val="134"/>
      </rPr>
      <t xml:space="preserve">Chapter-3- Demand &amp; Supply:  </t>
    </r>
    <r>
      <rPr>
        <sz val="11"/>
        <color theme="1"/>
        <rFont val="Times New Roman"/>
        <charset val="134"/>
      </rPr>
      <t>Meaning of Demand, Individual Demand, Market Demand. Law of Demand &amp; Its Assumptions. Exceptions or Limitations of Law of Demand.                                                                                Changes in Demand. Extension &amp; Contraction of Demand. Rise &amp; Fall of Demand.</t>
    </r>
  </si>
  <si>
    <t>June 9 - June 13</t>
  </si>
  <si>
    <r>
      <rPr>
        <b/>
        <sz val="12"/>
        <rFont val="Times New Roman"/>
        <charset val="134"/>
      </rPr>
      <t xml:space="preserve">Chapter-3- Demand &amp; Supply: </t>
    </r>
    <r>
      <rPr>
        <sz val="12"/>
        <rFont val="Times New Roman"/>
        <charset val="134"/>
      </rPr>
      <t xml:space="preserve">Causes of Changes in Demand. Elasticity of Demand. Measurement of Elasticity of Demand-Percentage Method.                                                                   Measurement of Elasticity of Demand-Total Outlay / Expenditure Method. </t>
    </r>
  </si>
  <si>
    <t>Aug 11 - Aug 15</t>
  </si>
  <si>
    <t xml:space="preserve">4 (Pakistan Independence Day) </t>
  </si>
  <si>
    <r>
      <rPr>
        <b/>
        <sz val="11"/>
        <color theme="1"/>
        <rFont val="Times New Roman"/>
        <charset val="134"/>
      </rPr>
      <t xml:space="preserve">Chapter-3- Demand &amp; Supply: </t>
    </r>
    <r>
      <rPr>
        <sz val="11"/>
        <color theme="1"/>
        <rFont val="Times New Roman"/>
        <charset val="134"/>
      </rPr>
      <t>Measurement of Elasticity of Demand- Mathematical Method. Factors of Elasticity of Demand. Income Elasticity and Cross Elasticity of Demand.                                                                                 Supply and Law of Supply.</t>
    </r>
  </si>
  <si>
    <t>Aug 18 - Aug 22</t>
  </si>
  <si>
    <r>
      <rPr>
        <b/>
        <sz val="11"/>
        <color indexed="8"/>
        <rFont val="Times New Roman"/>
        <charset val="134"/>
      </rPr>
      <t xml:space="preserve">Chapter-3- Demand &amp; Supply: </t>
    </r>
    <r>
      <rPr>
        <sz val="11"/>
        <color indexed="8"/>
        <rFont val="Times New Roman"/>
        <charset val="134"/>
      </rPr>
      <t xml:space="preserve"> Changes in Supply. Elasticity of Supply. Measurement of Elasticity of Supply. Factors of Elasticity of Supply.                                                                                                                               Price Determination Under Perfect Competition.          MCQs, Exercise (Short.Qs). Class Test.</t>
    </r>
  </si>
  <si>
    <t>Aug 25 - Aug 29</t>
  </si>
  <si>
    <t>Sep 01 - Sep 05</t>
  </si>
  <si>
    <r>
      <rPr>
        <b/>
        <sz val="11"/>
        <rFont val="Times New Roman"/>
        <charset val="134"/>
      </rPr>
      <t xml:space="preserve">Chapter-9- National Income: </t>
    </r>
    <r>
      <rPr>
        <sz val="11"/>
        <rFont val="Times New Roman"/>
        <charset val="134"/>
      </rPr>
      <t xml:space="preserve">Meaning of National Income. Various Concepts of National Income. Measurement of National Income. </t>
    </r>
  </si>
  <si>
    <t>Sep 08 - Sep12</t>
  </si>
  <si>
    <t>Sep 15 - Sep 19</t>
  </si>
  <si>
    <t>4(Eid Milad un Nabi)</t>
  </si>
  <si>
    <t>Sep 22 - Sep 26</t>
  </si>
  <si>
    <t>Sep 29 - Oct 03</t>
  </si>
  <si>
    <t>Oct 06 - Oct 10</t>
  </si>
  <si>
    <t>Oct 13 - Oct 17</t>
  </si>
  <si>
    <t>Oct 20 - Oct 24</t>
  </si>
  <si>
    <r>
      <rPr>
        <b/>
        <sz val="11"/>
        <color indexed="8"/>
        <rFont val="Times New Roman"/>
        <charset val="134"/>
      </rPr>
      <t>Chapter-6- Firm's Cost of Production &amp; Revenues:</t>
    </r>
    <r>
      <rPr>
        <sz val="11"/>
        <color indexed="8"/>
        <rFont val="Times New Roman"/>
        <charset val="134"/>
      </rPr>
      <t xml:space="preserve">   Interrelationship between AC &amp; MC.  Long Run Costs.  Analysis of Firm's Revenue under Perfect Competition.                                                                                                    Analysis of Firm's Revenue under MonopolyAnalysis of Firm's Revenue under Monopoly       MCQs, Exercise (Short.Qs).</t>
    </r>
  </si>
  <si>
    <t>Oct 27 - Oct 31</t>
  </si>
  <si>
    <t>Revision for Send-Up Exams</t>
  </si>
  <si>
    <t>Nov 03 - Nov 07</t>
  </si>
  <si>
    <t>Nov 10 - Nov 14</t>
  </si>
  <si>
    <t>Send Up Exams.HSSC - I</t>
  </si>
  <si>
    <t>Nov 17 - Nov 21</t>
  </si>
  <si>
    <t>Nov 24 - Nov 28</t>
  </si>
  <si>
    <t>3(National Day)</t>
  </si>
  <si>
    <t>Dec 01 - Dec 05</t>
  </si>
  <si>
    <t>Dec 08 - Dec 12</t>
  </si>
  <si>
    <t>Dec 15 - Dec 19</t>
  </si>
  <si>
    <t>Sports Week</t>
  </si>
  <si>
    <t>Dec 22 - Dec 31</t>
  </si>
  <si>
    <t>Winter Break From (Dec 22, 2024 to Jan 02, 2025)</t>
  </si>
  <si>
    <t>Jan 05- Jan 09</t>
  </si>
  <si>
    <r>
      <rPr>
        <b/>
        <sz val="11"/>
        <color indexed="8"/>
        <rFont val="Times New Roman"/>
        <charset val="134"/>
      </rPr>
      <t>Chapter-7- Price &amp; Output Determination:</t>
    </r>
    <r>
      <rPr>
        <sz val="11"/>
        <color indexed="8"/>
        <rFont val="Times New Roman"/>
        <charset val="134"/>
      </rPr>
      <t xml:space="preserve"> Normal &amp; Supernormal Profit. Determination of Firm's Output under P.C using TR &amp; TC Approach.                                                                                                                  Equilibrium of Firm Earning Super Normal Profit. Equilibrium of Firm Earning Normal Profit. Equilibrium of Firm Bearing Minimum Loss.</t>
    </r>
  </si>
  <si>
    <t>Jan 12 - Jan 16</t>
  </si>
  <si>
    <t>4 (H.M.Sultan's Accession Day</t>
  </si>
  <si>
    <r>
      <rPr>
        <b/>
        <sz val="11"/>
        <color indexed="8"/>
        <rFont val="Times New Roman"/>
        <charset val="134"/>
      </rPr>
      <t xml:space="preserve">Chapter-7- Price &amp; Output Determination:  </t>
    </r>
    <r>
      <rPr>
        <sz val="11"/>
        <color indexed="8"/>
        <rFont val="Times New Roman"/>
        <charset val="134"/>
      </rPr>
      <t>Shut Down Situation of Factory. Eqm. Of The Firm Under P.C in the Long Run.  Eqm. Of Industry Under P.C in the Long Run.</t>
    </r>
    <r>
      <rPr>
        <b/>
        <sz val="11"/>
        <color indexed="8"/>
        <rFont val="Times New Roman"/>
        <charset val="134"/>
      </rPr>
      <t xml:space="preserve">                                                                                              </t>
    </r>
    <r>
      <rPr>
        <sz val="11"/>
        <color indexed="8"/>
        <rFont val="Times New Roman"/>
        <charset val="134"/>
      </rPr>
      <t xml:space="preserve">Comparison b/w Competitive Eqm. &amp; Monopolistic Eqm. MCQs, Exercise (Short.Qs). Class Test </t>
    </r>
  </si>
  <si>
    <t>Jan 19 - Jan 23</t>
  </si>
  <si>
    <t>Jan 26 - Jan 30</t>
  </si>
  <si>
    <t>4 (Isra ul Mairaj)</t>
  </si>
  <si>
    <t>Feb 02 - Feb 06</t>
  </si>
  <si>
    <r>
      <rPr>
        <b/>
        <sz val="11"/>
        <color indexed="8"/>
        <rFont val="Times New Roman"/>
        <charset val="134"/>
      </rPr>
      <t xml:space="preserve">Chapter-12- International Trade: </t>
    </r>
    <r>
      <rPr>
        <sz val="11"/>
        <color indexed="8"/>
        <rFont val="Times New Roman"/>
        <charset val="134"/>
      </rPr>
      <t>Difference in National &amp; International Trade. Importance of International Trade. Disadvantages of International Trade.                                                                                                                          Classical Theory of International Trade.  Adam Smith Theory of Absolute Advantage.</t>
    </r>
  </si>
  <si>
    <t>Feb 09 - Feb 13</t>
  </si>
  <si>
    <t>Feb 16 - Feb 20</t>
  </si>
  <si>
    <r>
      <rPr>
        <b/>
        <sz val="11"/>
        <color indexed="8"/>
        <rFont val="Times New Roman"/>
        <charset val="134"/>
      </rPr>
      <t xml:space="preserve">Chapter-13- Public Finance &amp; Zakat: </t>
    </r>
    <r>
      <rPr>
        <sz val="11"/>
        <color indexed="8"/>
        <rFont val="Times New Roman"/>
        <charset val="134"/>
      </rPr>
      <t>Public Finance Vs. Private Finance. Cannons of Taxation.  Sources of Public Revenue. Heads of Public Expenditure.                                                                                                                                           Principles of Public Expenditure.</t>
    </r>
  </si>
  <si>
    <t>Feb 23 - Feb 27</t>
  </si>
  <si>
    <t>4(Oman Teachers' Day)</t>
  </si>
  <si>
    <t>March 02- March 06</t>
  </si>
  <si>
    <t>Revision for Pre-Board Exams</t>
  </si>
  <si>
    <t>March 09 - March 13</t>
  </si>
  <si>
    <t>March 16 - March 20</t>
  </si>
  <si>
    <r>
      <rPr>
        <b/>
        <sz val="11"/>
        <color indexed="8"/>
        <rFont val="Times New Roman"/>
        <charset val="134"/>
      </rPr>
      <t xml:space="preserve">Chapter-4- Factors of Production: </t>
    </r>
    <r>
      <rPr>
        <sz val="11"/>
        <color indexed="8"/>
        <rFont val="Times New Roman"/>
        <charset val="134"/>
      </rPr>
      <t xml:space="preserve"> Land, its Characteristics.  Factors Influencing Productivity of Land.  Labour, its Characteristics.                                                                                                                                           Factors Influencing Productivity of Labour.   Capital, its Importance &amp; functions</t>
    </r>
  </si>
  <si>
    <t>March 23- March 27</t>
  </si>
  <si>
    <t>4 (Pakistan Day)</t>
  </si>
  <si>
    <r>
      <rPr>
        <b/>
        <sz val="11"/>
        <color indexed="8"/>
        <rFont val="Times New Roman"/>
        <charset val="134"/>
      </rPr>
      <t xml:space="preserve">Chapter-4- Factors of Production: </t>
    </r>
    <r>
      <rPr>
        <sz val="11"/>
        <color indexed="8"/>
        <rFont val="Times New Roman"/>
        <charset val="134"/>
      </rPr>
      <t>Factors Influencing Productivity of Capital.  Organization &amp; Functions of Entrepreneur.  Relative Importance of Factors of Production.  Resource Pricing:  Marginal Productivity Theory &amp; its Assumptions.   Exercise (Short.Qs). Class Test</t>
    </r>
  </si>
  <si>
    <t>March 30-April 3</t>
  </si>
  <si>
    <t>Eid Al Fitr Holidays</t>
  </si>
  <si>
    <t>April 6-April 10</t>
  </si>
  <si>
    <t>Result Pre-Board Exams. HSSC - I (April 10)</t>
  </si>
  <si>
    <t>April 13-April 17</t>
  </si>
  <si>
    <t>Revision for Annual Exams</t>
  </si>
  <si>
    <t>April 20-April 24</t>
  </si>
  <si>
    <t>April 27-May 1</t>
  </si>
  <si>
    <t>HSSC-I Annual Exams Starts From April 25, 2024</t>
  </si>
  <si>
    <r>
      <t xml:space="preserve">Chapter-9- National Income: </t>
    </r>
    <r>
      <rPr>
        <sz val="11"/>
        <color indexed="8"/>
        <rFont val="Times New Roman"/>
        <charset val="134"/>
      </rPr>
      <t>Measurement of National Income. (Product,  Incomme , Expenditure) Methods.  Circular Flow of National Income. Factors of National Income. Importance of the study of NI. MCQs,Exercise .Class Test</t>
    </r>
  </si>
  <si>
    <r>
      <rPr>
        <sz val="11"/>
        <color indexed="8"/>
        <rFont val="Times New Roman"/>
        <charset val="134"/>
      </rPr>
      <t xml:space="preserve">               </t>
    </r>
    <r>
      <rPr>
        <b/>
        <sz val="11"/>
        <color indexed="8"/>
        <rFont val="Times New Roman"/>
        <charset val="134"/>
      </rPr>
      <t xml:space="preserve">Chapter-10- Money: </t>
    </r>
    <r>
      <rPr>
        <sz val="11"/>
        <color indexed="8"/>
        <rFont val="Times New Roman"/>
        <charset val="134"/>
      </rPr>
      <t>Barter System &amp; Its Difficulties. Evolution &amp; Definitions of Money. Functions of Money.Kinds of Money. Characteristics of Good Money.</t>
    </r>
  </si>
  <si>
    <r>
      <t xml:space="preserve">Chapter-10- Money: </t>
    </r>
    <r>
      <rPr>
        <sz val="11"/>
        <color indexed="8"/>
        <rFont val="Times New Roman"/>
        <charset val="134"/>
      </rPr>
      <t xml:space="preserve">  Quantity Theory of Money ,its Assumptions and Criticism. Inflation and Effects of Inflation.Causes of Inflation. Measures to Control Inflation. Deflation, its Causes and Measures to Control Deflation.</t>
    </r>
  </si>
  <si>
    <r>
      <rPr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Times New Roman"/>
        <charset val="134"/>
      </rPr>
      <t xml:space="preserve">Chapter-5- Law of Return: </t>
    </r>
    <r>
      <rPr>
        <sz val="11"/>
        <color theme="1"/>
        <rFont val="Times New Roman"/>
        <charset val="134"/>
      </rPr>
      <t>Analysis of Firms Output. Law of Increasing Marginal Returns. Law of Diminishing Marginal Returns. Law of Constant Marginal Returns.</t>
    </r>
  </si>
  <si>
    <r>
      <t xml:space="preserve">Chapter-5- Law of Returns: </t>
    </r>
    <r>
      <rPr>
        <sz val="11"/>
        <color indexed="8"/>
        <rFont val="Times New Roman"/>
        <charset val="134"/>
      </rPr>
      <t xml:space="preserve"> Joint Explanation of Laws of Returns.  Laws of Costs.        MCQs, Exercise (Short.Qs).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</si>
  <si>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Times New Roman"/>
        <charset val="134"/>
      </rPr>
      <t xml:space="preserve"> </t>
    </r>
    <r>
      <rPr>
        <b/>
        <sz val="11"/>
        <color indexed="8"/>
        <rFont val="Times New Roman"/>
        <charset val="134"/>
      </rPr>
      <t xml:space="preserve">Chapter-6- Firm's Cost of Production &amp; Revenues: </t>
    </r>
    <r>
      <rPr>
        <sz val="11"/>
        <color indexed="8"/>
        <rFont val="Times New Roman"/>
        <charset val="134"/>
      </rPr>
      <t xml:space="preserve">Firm's Costs of Production.  Kinds of Costs According to Payment. Short Run Costs. </t>
    </r>
  </si>
  <si>
    <r>
      <t xml:space="preserve">Chapter-11- Business Cycle / Trade Cycle: </t>
    </r>
    <r>
      <rPr>
        <sz val="11"/>
        <color indexed="8"/>
        <rFont val="Times New Roman"/>
        <charset val="134"/>
      </rPr>
      <t>Phases of Trade Cycle. Characteristics of Trade Cycles. Theories of Trade Cycles-Psychological Theory.                                                                                                                                   Theories of Trade Cycles-Under Consumption Theory .  Theories of Trade Cycles-Over Investment &amp; Monetary Theory.Keynes' Theory &amp; Innovation Theory. Modern Theory of Trade Cycles &amp; Remedial Measures.  MCQs. Exercise &amp; Short Qs</t>
    </r>
  </si>
  <si>
    <t>Result Send-Up Exams.HSSC-I (Dec.5 2024).</t>
  </si>
  <si>
    <t>Pre-Board Exams. HSSC-I</t>
  </si>
  <si>
    <r>
      <rPr>
        <b/>
        <sz val="11"/>
        <color indexed="8"/>
        <rFont val="Times New Roman"/>
        <family val="1"/>
      </rPr>
      <t>Chapter-8 Resource Pricing:</t>
    </r>
    <r>
      <rPr>
        <sz val="11"/>
        <color indexed="8"/>
        <rFont val="Times New Roman"/>
        <family val="1"/>
      </rPr>
      <t xml:space="preserve"> Marginal Productivity Theory-Definition,Assumptions,Criticism, Explanation. Exercise.</t>
    </r>
  </si>
  <si>
    <r>
      <t xml:space="preserve">Chapter-13- Public Finance &amp; Zakat: </t>
    </r>
    <r>
      <rPr>
        <sz val="11"/>
        <color indexed="8"/>
        <rFont val="Times New Roman"/>
        <charset val="134"/>
      </rPr>
      <t>Kinds of Taxes. Zakat &amp; Usher. Important Points of Definition of Zakat. Zakat &amp; Usher as Instruments of Social Justice.                                                                             Difference Between Zakat &amp; Tax.     MCQs, Exercise (Short.Qs).</t>
    </r>
  </si>
  <si>
    <t>CHAPTER#</t>
  </si>
  <si>
    <t xml:space="preserve">Pages </t>
  </si>
  <si>
    <t>% of Syllabus</t>
  </si>
  <si>
    <t>Sum</t>
  </si>
  <si>
    <t>From</t>
  </si>
  <si>
    <t>To</t>
  </si>
  <si>
    <t>#</t>
  </si>
  <si>
    <t>5</t>
  </si>
  <si>
    <t>15</t>
  </si>
  <si>
    <t>20</t>
  </si>
  <si>
    <t>25</t>
  </si>
  <si>
    <t>30</t>
  </si>
  <si>
    <t>40</t>
  </si>
  <si>
    <t>43</t>
  </si>
  <si>
    <t>45</t>
  </si>
  <si>
    <t>50</t>
  </si>
  <si>
    <t>54</t>
  </si>
  <si>
    <t>57</t>
  </si>
  <si>
    <t>60</t>
  </si>
  <si>
    <t>63</t>
  </si>
  <si>
    <t>65</t>
  </si>
  <si>
    <t>70</t>
  </si>
  <si>
    <t>74</t>
  </si>
  <si>
    <t>79</t>
  </si>
  <si>
    <t>85</t>
  </si>
  <si>
    <t>88</t>
  </si>
  <si>
    <t>91</t>
  </si>
  <si>
    <t>95</t>
  </si>
  <si>
    <t>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</si>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</sst>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b/>
      <sz val="11"/>
      <name val="Times New Roman"/>
      <charset val="134"/>
    </font>
    <font>
      <sz val="14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2"/>
      <color indexed="8"/>
      <name val="Times New Roman"/>
      <charset val="134"/>
    </font>
    <font>
      <sz val="11"/>
      <name val="Times New Roman"/>
      <charset val="134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sz val="10"/>
      <name val="Arial"/>
      <charset val="134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mbria"/>
      <family val="1"/>
      <scheme val="major"/>
    </font>
    <font>
      <sz val="11"/>
      <name val="Cambria"/>
      <family val="1"/>
      <scheme val="major"/>
    </font>
    <font>
      <b/>
      <sz val="11"/>
      <color rgb="FFFF0000"/>
      <name val="Cambria"/>
      <family val="1"/>
      <scheme val="major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101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13" xfId="0" applyFont="1" applyBorder="1" applyAlignment="1">
      <alignment horizontal="center"/>
    </xf>
    <xf numFmtId="1" fontId="21" fillId="0" borderId="13" xfId="0" applyNumberFormat="1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9" fontId="3" fillId="0" borderId="20" xfId="0" applyNumberFormat="1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/>
    </xf>
    <xf numFmtId="0" fontId="9" fillId="7" borderId="21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vertical="center"/>
    </xf>
    <xf numFmtId="49" fontId="7" fillId="0" borderId="22" xfId="0" applyNumberFormat="1" applyFont="1" applyBorder="1" applyAlignment="1">
      <alignment horizontal="center" vertical="center"/>
    </xf>
    <xf numFmtId="0" fontId="16" fillId="0" borderId="23" xfId="0" applyFont="1" applyBorder="1" applyAlignment="1">
      <alignment vertical="center"/>
    </xf>
    <xf numFmtId="49" fontId="24" fillId="0" borderId="18" xfId="0" applyNumberFormat="1" applyFont="1" applyBorder="1" applyAlignment="1">
      <alignment horizontal="center" vertical="center" wrapText="1"/>
    </xf>
    <xf numFmtId="49" fontId="20" fillId="0" borderId="20" xfId="0" applyNumberFormat="1" applyFont="1" applyFill="1" applyBorder="1" applyAlignment="1">
      <alignment horizontal="center" vertical="center"/>
    </xf>
    <xf numFmtId="49" fontId="24" fillId="0" borderId="20" xfId="0" applyNumberFormat="1" applyFont="1" applyBorder="1" applyAlignment="1">
      <alignment horizontal="center" vertical="center" wrapText="1"/>
    </xf>
    <xf numFmtId="49" fontId="24" fillId="0" borderId="20" xfId="0" applyNumberFormat="1" applyFont="1" applyBorder="1" applyAlignment="1">
      <alignment horizontal="center" vertical="center"/>
    </xf>
    <xf numFmtId="49" fontId="24" fillId="0" borderId="20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left" vertical="center"/>
    </xf>
    <xf numFmtId="9" fontId="2" fillId="0" borderId="21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0" fillId="0" borderId="8" xfId="0" applyFont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49" fontId="24" fillId="0" borderId="20" xfId="0" applyNumberFormat="1" applyFont="1" applyFill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/>
    </xf>
    <xf numFmtId="49" fontId="20" fillId="0" borderId="20" xfId="0" applyNumberFormat="1" applyFont="1" applyBorder="1" applyAlignment="1">
      <alignment horizontal="center" vertical="center" wrapText="1"/>
    </xf>
    <xf numFmtId="9" fontId="3" fillId="0" borderId="20" xfId="0" applyNumberFormat="1" applyFont="1" applyBorder="1" applyAlignment="1">
      <alignment horizontal="center" vertical="center"/>
    </xf>
    <xf numFmtId="0" fontId="12" fillId="3" borderId="22" xfId="0" applyFont="1" applyFill="1" applyBorder="1" applyAlignment="1">
      <alignment vertical="center"/>
    </xf>
    <xf numFmtId="0" fontId="15" fillId="3" borderId="23" xfId="0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/>
    </xf>
    <xf numFmtId="0" fontId="4" fillId="8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60" zoomScaleNormal="60" workbookViewId="0">
      <selection activeCell="G14" sqref="G14"/>
    </sheetView>
  </sheetViews>
  <sheetFormatPr defaultColWidth="9" defaultRowHeight="18.75"/>
  <cols>
    <col min="1" max="1" width="9.5703125" style="1" customWidth="1"/>
    <col min="2" max="2" width="24.140625" style="2" customWidth="1"/>
    <col min="3" max="3" width="44.7109375" style="2" customWidth="1"/>
    <col min="4" max="4" width="179.28515625" style="2" customWidth="1"/>
    <col min="5" max="5" width="7.85546875" style="3" customWidth="1"/>
    <col min="6" max="6" width="13.7109375" style="2" customWidth="1"/>
    <col min="7" max="16384" width="9" style="2"/>
  </cols>
  <sheetData>
    <row r="1" spans="1:6" ht="25.5" customHeight="1">
      <c r="A1" s="87" t="s">
        <v>0</v>
      </c>
      <c r="B1" s="87"/>
      <c r="C1" s="87"/>
      <c r="D1" s="87"/>
      <c r="E1" s="87"/>
      <c r="F1" s="87"/>
    </row>
    <row r="2" spans="1:6" ht="24" customHeight="1">
      <c r="A2" s="88" t="s">
        <v>1</v>
      </c>
      <c r="B2" s="89"/>
      <c r="C2" s="89"/>
      <c r="D2" s="89"/>
      <c r="E2" s="89"/>
      <c r="F2" s="90"/>
    </row>
    <row r="3" spans="1:6" ht="31.5" customHeight="1" thickBot="1">
      <c r="A3" s="91" t="s">
        <v>2</v>
      </c>
      <c r="B3" s="92"/>
      <c r="C3" s="92"/>
      <c r="D3" s="92"/>
      <c r="E3" s="92"/>
      <c r="F3" s="93"/>
    </row>
    <row r="4" spans="1:6" s="1" customFormat="1" ht="33" customHeight="1" thickBot="1">
      <c r="A4" s="4" t="s">
        <v>3</v>
      </c>
      <c r="B4" s="4" t="s">
        <v>4</v>
      </c>
      <c r="C4" s="5" t="s">
        <v>5</v>
      </c>
      <c r="D4" s="4" t="s">
        <v>6</v>
      </c>
      <c r="E4" s="6" t="s">
        <v>7</v>
      </c>
      <c r="F4" s="7" t="s">
        <v>8</v>
      </c>
    </row>
    <row r="5" spans="1:6" s="1" customFormat="1" ht="33" customHeight="1">
      <c r="A5" s="8">
        <v>1</v>
      </c>
      <c r="B5" s="48" t="s">
        <v>9</v>
      </c>
      <c r="C5" s="9">
        <v>2</v>
      </c>
      <c r="D5" s="56" t="s">
        <v>10</v>
      </c>
      <c r="E5" s="77"/>
      <c r="F5" s="57"/>
    </row>
    <row r="6" spans="1:6" s="1" customFormat="1" ht="33" customHeight="1">
      <c r="A6" s="8">
        <v>2</v>
      </c>
      <c r="B6" s="48" t="s">
        <v>11</v>
      </c>
      <c r="C6" s="10">
        <v>5</v>
      </c>
      <c r="D6" s="58" t="s">
        <v>12</v>
      </c>
      <c r="E6" s="78" t="s">
        <v>102</v>
      </c>
      <c r="F6" s="57"/>
    </row>
    <row r="7" spans="1:6" s="1" customFormat="1" ht="33" customHeight="1">
      <c r="A7" s="8">
        <v>3</v>
      </c>
      <c r="B7" s="48" t="s">
        <v>13</v>
      </c>
      <c r="C7" s="10">
        <v>5</v>
      </c>
      <c r="D7" s="59" t="s">
        <v>14</v>
      </c>
      <c r="E7" s="100">
        <v>10</v>
      </c>
      <c r="F7" s="57"/>
    </row>
    <row r="8" spans="1:6" s="1" customFormat="1" ht="33" customHeight="1">
      <c r="A8" s="8">
        <v>4</v>
      </c>
      <c r="B8" s="48" t="s">
        <v>15</v>
      </c>
      <c r="C8" s="10">
        <v>5</v>
      </c>
      <c r="D8" s="60" t="s">
        <v>16</v>
      </c>
      <c r="E8" s="43" t="s">
        <v>103</v>
      </c>
      <c r="F8" s="57"/>
    </row>
    <row r="9" spans="1:6" s="1" customFormat="1" ht="33" customHeight="1">
      <c r="A9" s="8">
        <v>5</v>
      </c>
      <c r="B9" s="48" t="s">
        <v>17</v>
      </c>
      <c r="C9" s="10">
        <v>5</v>
      </c>
      <c r="D9" s="60" t="s">
        <v>18</v>
      </c>
      <c r="E9" s="78" t="s">
        <v>104</v>
      </c>
      <c r="F9" s="57"/>
    </row>
    <row r="10" spans="1:6" s="1" customFormat="1" ht="33" customHeight="1">
      <c r="A10" s="8">
        <v>6</v>
      </c>
      <c r="B10" s="48" t="s">
        <v>19</v>
      </c>
      <c r="C10" s="10">
        <v>5</v>
      </c>
      <c r="D10" s="61" t="s">
        <v>20</v>
      </c>
      <c r="E10" s="43" t="s">
        <v>105</v>
      </c>
      <c r="F10" s="57"/>
    </row>
    <row r="11" spans="1:6" ht="33" customHeight="1">
      <c r="A11" s="8">
        <v>7</v>
      </c>
      <c r="B11" s="49" t="s">
        <v>21</v>
      </c>
      <c r="C11" s="11" t="s">
        <v>22</v>
      </c>
      <c r="D11" s="60" t="s">
        <v>23</v>
      </c>
      <c r="E11" s="79" t="s">
        <v>106</v>
      </c>
      <c r="F11" s="62"/>
    </row>
    <row r="12" spans="1:6" ht="38.25" customHeight="1">
      <c r="A12" s="8">
        <v>8</v>
      </c>
      <c r="B12" s="50" t="s">
        <v>24</v>
      </c>
      <c r="C12" s="10">
        <v>5</v>
      </c>
      <c r="D12" s="46" t="s">
        <v>25</v>
      </c>
      <c r="E12" s="79" t="s">
        <v>107</v>
      </c>
      <c r="F12" s="62"/>
    </row>
    <row r="13" spans="1:6" ht="33" customHeight="1">
      <c r="A13" s="8">
        <v>9</v>
      </c>
      <c r="B13" s="50" t="s">
        <v>26</v>
      </c>
      <c r="C13" s="10">
        <v>5</v>
      </c>
      <c r="D13" s="63" t="s">
        <v>28</v>
      </c>
      <c r="E13" s="79" t="s">
        <v>108</v>
      </c>
      <c r="F13" s="62"/>
    </row>
    <row r="14" spans="1:6" ht="39" customHeight="1">
      <c r="A14" s="8">
        <v>10</v>
      </c>
      <c r="B14" s="50" t="s">
        <v>27</v>
      </c>
      <c r="C14" s="10">
        <v>5</v>
      </c>
      <c r="D14" s="46" t="s">
        <v>84</v>
      </c>
      <c r="E14" s="79" t="s">
        <v>109</v>
      </c>
      <c r="F14" s="62"/>
    </row>
    <row r="15" spans="1:6" ht="51.75" customHeight="1">
      <c r="A15" s="8">
        <v>11</v>
      </c>
      <c r="B15" s="50" t="s">
        <v>29</v>
      </c>
      <c r="C15" s="10">
        <v>5</v>
      </c>
      <c r="D15" s="46" t="s">
        <v>85</v>
      </c>
      <c r="E15" s="79" t="s">
        <v>110</v>
      </c>
      <c r="F15" s="62"/>
    </row>
    <row r="16" spans="1:6" ht="33" customHeight="1">
      <c r="A16" s="8">
        <v>12</v>
      </c>
      <c r="B16" s="50" t="s">
        <v>30</v>
      </c>
      <c r="C16" s="12" t="s">
        <v>31</v>
      </c>
      <c r="D16" s="46" t="s">
        <v>86</v>
      </c>
      <c r="E16" s="42" t="s">
        <v>111</v>
      </c>
      <c r="F16" s="62"/>
    </row>
    <row r="17" spans="1:6" ht="33" customHeight="1">
      <c r="A17" s="8">
        <v>13</v>
      </c>
      <c r="B17" s="50" t="s">
        <v>32</v>
      </c>
      <c r="C17" s="10">
        <v>5</v>
      </c>
      <c r="D17" s="64" t="s">
        <v>87</v>
      </c>
      <c r="E17" s="79" t="s">
        <v>112</v>
      </c>
      <c r="F17" s="62"/>
    </row>
    <row r="18" spans="1:6">
      <c r="A18" s="8">
        <v>14</v>
      </c>
      <c r="B18" s="50" t="s">
        <v>33</v>
      </c>
      <c r="C18" s="10">
        <v>5</v>
      </c>
      <c r="D18" s="46" t="s">
        <v>88</v>
      </c>
      <c r="E18" s="80" t="s">
        <v>113</v>
      </c>
      <c r="F18" s="62"/>
    </row>
    <row r="19" spans="1:6" ht="33" customHeight="1">
      <c r="A19" s="8">
        <v>15</v>
      </c>
      <c r="B19" s="50" t="s">
        <v>34</v>
      </c>
      <c r="C19" s="10">
        <v>5</v>
      </c>
      <c r="D19" s="46" t="s">
        <v>89</v>
      </c>
      <c r="E19" s="79" t="s">
        <v>114</v>
      </c>
      <c r="F19" s="62"/>
    </row>
    <row r="20" spans="1:6" ht="33" customHeight="1">
      <c r="A20" s="8">
        <v>16</v>
      </c>
      <c r="B20" s="50" t="s">
        <v>35</v>
      </c>
      <c r="C20" s="13">
        <v>5</v>
      </c>
      <c r="D20" s="65" t="s">
        <v>37</v>
      </c>
      <c r="E20" s="42" t="s">
        <v>115</v>
      </c>
      <c r="F20" s="62"/>
    </row>
    <row r="21" spans="1:6" ht="45">
      <c r="A21" s="8">
        <v>17</v>
      </c>
      <c r="B21" s="51" t="s">
        <v>36</v>
      </c>
      <c r="C21" s="14">
        <v>5</v>
      </c>
      <c r="D21" s="46" t="s">
        <v>90</v>
      </c>
      <c r="E21" s="42" t="s">
        <v>116</v>
      </c>
      <c r="F21" s="66"/>
    </row>
    <row r="22" spans="1:6" ht="33" customHeight="1">
      <c r="A22" s="8">
        <v>18</v>
      </c>
      <c r="B22" s="52" t="s">
        <v>38</v>
      </c>
      <c r="C22" s="15">
        <v>5</v>
      </c>
      <c r="D22" s="67" t="s">
        <v>39</v>
      </c>
      <c r="E22" s="33"/>
      <c r="F22" s="68"/>
    </row>
    <row r="23" spans="1:6" ht="33" customHeight="1">
      <c r="A23" s="8">
        <v>19</v>
      </c>
      <c r="B23" s="52" t="s">
        <v>40</v>
      </c>
      <c r="C23" s="15">
        <v>5</v>
      </c>
      <c r="D23" s="67" t="s">
        <v>39</v>
      </c>
      <c r="E23" s="33"/>
      <c r="F23" s="62"/>
    </row>
    <row r="24" spans="1:6" ht="33" customHeight="1">
      <c r="A24" s="8">
        <v>20</v>
      </c>
      <c r="B24" s="51" t="s">
        <v>41</v>
      </c>
      <c r="C24" s="16">
        <v>5</v>
      </c>
      <c r="D24" s="69" t="s">
        <v>42</v>
      </c>
      <c r="E24" s="81"/>
      <c r="F24" s="62"/>
    </row>
    <row r="25" spans="1:6" ht="33" customHeight="1">
      <c r="A25" s="8">
        <v>21</v>
      </c>
      <c r="B25" s="51" t="s">
        <v>43</v>
      </c>
      <c r="C25" s="16">
        <v>5</v>
      </c>
      <c r="D25" s="69" t="s">
        <v>42</v>
      </c>
      <c r="E25" s="81"/>
      <c r="F25" s="70"/>
    </row>
    <row r="26" spans="1:6" ht="33" customHeight="1" thickBot="1">
      <c r="A26" s="8">
        <v>22</v>
      </c>
      <c r="B26" s="51" t="s">
        <v>44</v>
      </c>
      <c r="C26" s="17" t="s">
        <v>45</v>
      </c>
      <c r="D26" s="69" t="s">
        <v>42</v>
      </c>
      <c r="E26" s="33"/>
      <c r="F26" s="71"/>
    </row>
    <row r="27" spans="1:6" ht="33" customHeight="1" thickBot="1">
      <c r="A27" s="8">
        <v>23</v>
      </c>
      <c r="B27" s="51" t="s">
        <v>46</v>
      </c>
      <c r="C27" s="16">
        <v>5</v>
      </c>
      <c r="D27" s="72" t="s">
        <v>91</v>
      </c>
      <c r="E27" s="33"/>
      <c r="F27" s="73"/>
    </row>
    <row r="28" spans="1:6" ht="19.5" thickBot="1">
      <c r="A28" s="8">
        <v>24</v>
      </c>
      <c r="B28" s="51" t="s">
        <v>47</v>
      </c>
      <c r="C28" s="16">
        <v>5</v>
      </c>
      <c r="D28" s="74"/>
      <c r="E28" s="82"/>
      <c r="F28" s="83"/>
    </row>
    <row r="29" spans="1:6" ht="33" customHeight="1" thickBot="1">
      <c r="A29" s="8">
        <v>25</v>
      </c>
      <c r="B29" s="53" t="s">
        <v>48</v>
      </c>
      <c r="C29" s="18">
        <v>5</v>
      </c>
      <c r="D29" s="94" t="s">
        <v>49</v>
      </c>
      <c r="E29" s="95"/>
      <c r="F29" s="96"/>
    </row>
    <row r="30" spans="1:6" ht="33" customHeight="1" thickBot="1">
      <c r="A30" s="8">
        <v>26</v>
      </c>
      <c r="B30" s="53" t="s">
        <v>50</v>
      </c>
      <c r="C30" s="18"/>
      <c r="D30" s="97" t="s">
        <v>51</v>
      </c>
      <c r="E30" s="98"/>
      <c r="F30" s="99"/>
    </row>
    <row r="31" spans="1:6" ht="33" customHeight="1">
      <c r="A31" s="8">
        <v>27</v>
      </c>
      <c r="B31" s="51" t="s">
        <v>52</v>
      </c>
      <c r="C31" s="19">
        <v>5</v>
      </c>
      <c r="D31" s="65" t="s">
        <v>53</v>
      </c>
      <c r="E31" s="41" t="s">
        <v>117</v>
      </c>
      <c r="F31" s="32"/>
    </row>
    <row r="32" spans="1:6" ht="33" customHeight="1">
      <c r="A32" s="8">
        <v>28</v>
      </c>
      <c r="B32" s="50" t="s">
        <v>54</v>
      </c>
      <c r="C32" s="20" t="s">
        <v>55</v>
      </c>
      <c r="D32" s="46" t="s">
        <v>56</v>
      </c>
      <c r="E32" s="42" t="s">
        <v>118</v>
      </c>
      <c r="F32" s="34"/>
    </row>
    <row r="33" spans="1:6" ht="33" customHeight="1">
      <c r="A33" s="8">
        <v>29</v>
      </c>
      <c r="B33" s="51" t="s">
        <v>57</v>
      </c>
      <c r="C33" s="14">
        <v>5</v>
      </c>
      <c r="D33" s="46" t="s">
        <v>61</v>
      </c>
      <c r="E33" s="43" t="s">
        <v>119</v>
      </c>
      <c r="F33" s="35"/>
    </row>
    <row r="34" spans="1:6" ht="40.5" customHeight="1">
      <c r="A34" s="8">
        <v>30</v>
      </c>
      <c r="B34" s="54" t="s">
        <v>58</v>
      </c>
      <c r="C34" s="17" t="s">
        <v>59</v>
      </c>
      <c r="D34" s="84" t="s">
        <v>64</v>
      </c>
      <c r="E34" s="42" t="s">
        <v>120</v>
      </c>
      <c r="F34" s="35"/>
    </row>
    <row r="35" spans="1:6" ht="45.75" customHeight="1">
      <c r="A35" s="8">
        <v>31</v>
      </c>
      <c r="B35" s="51" t="s">
        <v>60</v>
      </c>
      <c r="C35" s="14">
        <v>5</v>
      </c>
      <c r="D35" s="85" t="s">
        <v>94</v>
      </c>
      <c r="E35" s="44" t="s">
        <v>121</v>
      </c>
      <c r="F35" s="37"/>
    </row>
    <row r="36" spans="1:6" ht="33" customHeight="1">
      <c r="A36" s="8">
        <v>32</v>
      </c>
      <c r="B36" s="51" t="s">
        <v>62</v>
      </c>
      <c r="C36" s="14">
        <v>5</v>
      </c>
      <c r="D36" s="84" t="s">
        <v>71</v>
      </c>
      <c r="E36" s="45" t="s">
        <v>122</v>
      </c>
      <c r="F36" s="38"/>
    </row>
    <row r="37" spans="1:6" ht="33" customHeight="1">
      <c r="A37" s="8">
        <v>33</v>
      </c>
      <c r="B37" s="51" t="s">
        <v>63</v>
      </c>
      <c r="C37" s="14">
        <v>5</v>
      </c>
      <c r="D37" s="84" t="s">
        <v>74</v>
      </c>
      <c r="E37" s="44" t="s">
        <v>123</v>
      </c>
      <c r="F37" s="38"/>
    </row>
    <row r="38" spans="1:6" ht="51.75" customHeight="1">
      <c r="A38" s="8">
        <v>34</v>
      </c>
      <c r="B38" s="50" t="s">
        <v>65</v>
      </c>
      <c r="C38" s="20" t="s">
        <v>66</v>
      </c>
      <c r="D38" s="86" t="s">
        <v>93</v>
      </c>
      <c r="E38" s="45" t="s">
        <v>124</v>
      </c>
      <c r="F38" s="38"/>
    </row>
    <row r="39" spans="1:6" ht="33" customHeight="1">
      <c r="A39" s="8">
        <v>35</v>
      </c>
      <c r="B39" s="52" t="s">
        <v>67</v>
      </c>
      <c r="C39" s="15">
        <v>5</v>
      </c>
      <c r="D39" s="67" t="s">
        <v>68</v>
      </c>
      <c r="E39" s="36"/>
      <c r="F39" s="38"/>
    </row>
    <row r="40" spans="1:6" ht="33" customHeight="1">
      <c r="A40" s="8">
        <v>36</v>
      </c>
      <c r="B40" s="52" t="s">
        <v>69</v>
      </c>
      <c r="C40" s="15">
        <v>5</v>
      </c>
      <c r="D40" s="67" t="s">
        <v>68</v>
      </c>
      <c r="E40" s="36"/>
      <c r="F40" s="38"/>
    </row>
    <row r="41" spans="1:6" ht="39" customHeight="1">
      <c r="A41" s="8">
        <v>37</v>
      </c>
      <c r="B41" s="50" t="s">
        <v>70</v>
      </c>
      <c r="C41" s="21">
        <v>5</v>
      </c>
      <c r="D41" s="75" t="s">
        <v>92</v>
      </c>
      <c r="E41" s="36"/>
      <c r="F41" s="38"/>
    </row>
    <row r="42" spans="1:6" ht="42" customHeight="1" thickBot="1">
      <c r="A42" s="8">
        <v>38</v>
      </c>
      <c r="B42" s="55" t="s">
        <v>72</v>
      </c>
      <c r="C42" s="22" t="s">
        <v>73</v>
      </c>
      <c r="D42" s="75" t="s">
        <v>92</v>
      </c>
      <c r="E42" s="36"/>
      <c r="F42" s="38"/>
    </row>
    <row r="43" spans="1:6" ht="33" customHeight="1">
      <c r="A43" s="8">
        <v>39</v>
      </c>
      <c r="B43" s="53" t="s">
        <v>75</v>
      </c>
      <c r="C43" s="18" t="s">
        <v>76</v>
      </c>
      <c r="D43" s="76" t="s">
        <v>76</v>
      </c>
      <c r="E43" s="36"/>
      <c r="F43" s="38"/>
    </row>
    <row r="44" spans="1:6" ht="33" customHeight="1">
      <c r="A44" s="8">
        <v>40</v>
      </c>
      <c r="B44" s="51" t="s">
        <v>77</v>
      </c>
      <c r="C44" s="14">
        <v>5</v>
      </c>
      <c r="D44" s="47" t="s">
        <v>78</v>
      </c>
      <c r="E44" s="36"/>
      <c r="F44" s="38"/>
    </row>
    <row r="45" spans="1:6" ht="33" customHeight="1">
      <c r="A45" s="8">
        <v>41</v>
      </c>
      <c r="B45" s="51" t="s">
        <v>79</v>
      </c>
      <c r="C45" s="14">
        <v>5</v>
      </c>
      <c r="D45" s="67" t="s">
        <v>80</v>
      </c>
      <c r="E45" s="36"/>
      <c r="F45" s="38"/>
    </row>
    <row r="46" spans="1:6" ht="33" customHeight="1">
      <c r="A46" s="8">
        <v>42</v>
      </c>
      <c r="B46" s="51" t="s">
        <v>81</v>
      </c>
      <c r="C46" s="14">
        <v>5</v>
      </c>
      <c r="D46" s="67" t="s">
        <v>80</v>
      </c>
      <c r="E46" s="36"/>
      <c r="F46" s="38"/>
    </row>
    <row r="47" spans="1:6" ht="33" customHeight="1" thickBot="1">
      <c r="A47" s="8">
        <v>43</v>
      </c>
      <c r="B47" s="51" t="s">
        <v>82</v>
      </c>
      <c r="C47" s="23"/>
      <c r="D47" s="24" t="s">
        <v>83</v>
      </c>
      <c r="E47" s="39"/>
      <c r="F47" s="40"/>
    </row>
  </sheetData>
  <autoFilter ref="A1:F47"/>
  <mergeCells count="5">
    <mergeCell ref="A1:F1"/>
    <mergeCell ref="A2:F2"/>
    <mergeCell ref="A3:F3"/>
    <mergeCell ref="D29:F29"/>
    <mergeCell ref="D30:F30"/>
  </mergeCells>
  <printOptions horizontalCentered="1" verticalCentered="1"/>
  <pageMargins left="7.8740157480315001E-2" right="0" top="0.196850393700787" bottom="0.196850393700787" header="0.118110236220472" footer="0"/>
  <pageSetup paperSize="9" scale="3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8"/>
  <sheetViews>
    <sheetView workbookViewId="0">
      <selection sqref="A1:XFD1048576"/>
    </sheetView>
  </sheetViews>
  <sheetFormatPr defaultRowHeight="14.25"/>
  <cols>
    <col min="1" max="2" width="9.140625" style="25"/>
    <col min="3" max="3" width="9.140625" style="26"/>
    <col min="4" max="4" width="11.28515625" style="26" bestFit="1" customWidth="1"/>
    <col min="5" max="7" width="11.28515625" style="26" customWidth="1"/>
    <col min="8" max="8" width="14.140625" style="26" bestFit="1" customWidth="1"/>
    <col min="9" max="9" width="9.140625" style="26"/>
    <col min="10" max="16384" width="9.140625" style="25"/>
  </cols>
  <sheetData>
    <row r="4" spans="3:9">
      <c r="C4" s="26" t="s">
        <v>101</v>
      </c>
      <c r="D4" s="26" t="s">
        <v>95</v>
      </c>
      <c r="E4" s="26" t="s">
        <v>99</v>
      </c>
      <c r="F4" s="26" t="s">
        <v>100</v>
      </c>
      <c r="G4" s="26" t="s">
        <v>96</v>
      </c>
      <c r="H4" s="26" t="s">
        <v>97</v>
      </c>
      <c r="I4" s="26" t="s">
        <v>98</v>
      </c>
    </row>
    <row r="5" spans="3:9">
      <c r="C5" s="26">
        <v>1</v>
      </c>
      <c r="D5" s="26">
        <v>1</v>
      </c>
      <c r="E5" s="26">
        <v>4</v>
      </c>
      <c r="F5" s="26">
        <v>27</v>
      </c>
      <c r="G5" s="26">
        <f>(F5-E5)+1</f>
        <v>24</v>
      </c>
      <c r="H5" s="27">
        <f>(G5*100)/242</f>
        <v>9.9173553719008272</v>
      </c>
      <c r="I5" s="26">
        <v>10</v>
      </c>
    </row>
    <row r="6" spans="3:9">
      <c r="C6" s="26">
        <v>2</v>
      </c>
      <c r="D6" s="26">
        <v>2</v>
      </c>
      <c r="E6" s="26">
        <v>30</v>
      </c>
      <c r="F6" s="26">
        <v>41</v>
      </c>
      <c r="G6" s="26">
        <f t="shared" ref="G6:G17" si="0">(F6-E6)+1</f>
        <v>12</v>
      </c>
      <c r="H6" s="27">
        <f t="shared" ref="H6:H17" si="1">(G6*100)/242</f>
        <v>4.9586776859504136</v>
      </c>
      <c r="I6" s="26">
        <v>15</v>
      </c>
    </row>
    <row r="7" spans="3:9">
      <c r="C7" s="26">
        <v>3</v>
      </c>
      <c r="D7" s="26">
        <v>3</v>
      </c>
      <c r="E7" s="26">
        <v>44</v>
      </c>
      <c r="F7" s="26">
        <v>104</v>
      </c>
      <c r="G7" s="26">
        <f t="shared" si="0"/>
        <v>61</v>
      </c>
      <c r="H7" s="27">
        <f t="shared" si="1"/>
        <v>25.206611570247933</v>
      </c>
      <c r="I7" s="26">
        <v>40</v>
      </c>
    </row>
    <row r="8" spans="3:9">
      <c r="C8" s="26">
        <v>12</v>
      </c>
      <c r="D8" s="26">
        <v>4</v>
      </c>
      <c r="E8" s="26">
        <v>108</v>
      </c>
      <c r="F8" s="26">
        <v>123</v>
      </c>
      <c r="G8" s="26">
        <f t="shared" si="0"/>
        <v>16</v>
      </c>
      <c r="H8" s="27">
        <f t="shared" si="1"/>
        <v>6.6115702479338845</v>
      </c>
      <c r="I8" s="26">
        <v>47</v>
      </c>
    </row>
    <row r="9" spans="3:9">
      <c r="C9" s="26">
        <v>6</v>
      </c>
      <c r="D9" s="26">
        <v>5</v>
      </c>
      <c r="E9" s="26">
        <v>126</v>
      </c>
      <c r="F9" s="26">
        <v>137</v>
      </c>
      <c r="G9" s="26">
        <f t="shared" si="0"/>
        <v>12</v>
      </c>
      <c r="H9" s="27">
        <f t="shared" si="1"/>
        <v>4.9586776859504136</v>
      </c>
      <c r="I9" s="26">
        <v>50</v>
      </c>
    </row>
    <row r="10" spans="3:9">
      <c r="C10" s="26">
        <v>7</v>
      </c>
      <c r="D10" s="26">
        <v>6</v>
      </c>
      <c r="E10" s="26">
        <v>140</v>
      </c>
      <c r="F10" s="26">
        <v>153</v>
      </c>
      <c r="G10" s="26">
        <f t="shared" si="0"/>
        <v>14</v>
      </c>
      <c r="H10" s="27">
        <f t="shared" si="1"/>
        <v>5.785123966942149</v>
      </c>
      <c r="I10" s="26">
        <v>56</v>
      </c>
    </row>
    <row r="11" spans="3:9">
      <c r="C11" s="26">
        <v>9</v>
      </c>
      <c r="D11" s="26">
        <v>7</v>
      </c>
      <c r="E11" s="26">
        <v>156</v>
      </c>
      <c r="F11" s="26">
        <v>176</v>
      </c>
      <c r="G11" s="26">
        <f t="shared" si="0"/>
        <v>21</v>
      </c>
      <c r="H11" s="27">
        <f t="shared" si="1"/>
        <v>8.677685950413224</v>
      </c>
      <c r="I11" s="26">
        <v>65</v>
      </c>
    </row>
    <row r="12" spans="3:9">
      <c r="C12" s="26">
        <v>13</v>
      </c>
      <c r="D12" s="26">
        <v>8</v>
      </c>
      <c r="E12" s="26">
        <v>180</v>
      </c>
      <c r="F12" s="26">
        <v>184</v>
      </c>
      <c r="G12" s="26">
        <f t="shared" si="0"/>
        <v>5</v>
      </c>
      <c r="H12" s="27">
        <f t="shared" si="1"/>
        <v>2.0661157024793386</v>
      </c>
      <c r="I12" s="26">
        <v>67</v>
      </c>
    </row>
    <row r="13" spans="3:9">
      <c r="C13" s="26">
        <v>4</v>
      </c>
      <c r="D13" s="26">
        <v>9</v>
      </c>
      <c r="E13" s="26">
        <v>190</v>
      </c>
      <c r="F13" s="26">
        <v>202</v>
      </c>
      <c r="G13" s="26">
        <f t="shared" si="0"/>
        <v>13</v>
      </c>
      <c r="H13" s="27">
        <f t="shared" si="1"/>
        <v>5.3719008264462813</v>
      </c>
      <c r="I13" s="26">
        <v>72</v>
      </c>
    </row>
    <row r="14" spans="3:9">
      <c r="C14" s="26">
        <v>5</v>
      </c>
      <c r="D14" s="26">
        <v>10</v>
      </c>
      <c r="E14" s="26">
        <v>206</v>
      </c>
      <c r="F14" s="26">
        <v>226</v>
      </c>
      <c r="G14" s="26">
        <f t="shared" si="0"/>
        <v>21</v>
      </c>
      <c r="H14" s="27">
        <f t="shared" si="1"/>
        <v>8.677685950413224</v>
      </c>
      <c r="I14" s="26">
        <v>81</v>
      </c>
    </row>
    <row r="15" spans="3:9">
      <c r="C15" s="26">
        <v>8</v>
      </c>
      <c r="D15" s="26">
        <v>11</v>
      </c>
      <c r="E15" s="26">
        <v>230</v>
      </c>
      <c r="F15" s="26">
        <v>241</v>
      </c>
      <c r="G15" s="26">
        <f t="shared" si="0"/>
        <v>12</v>
      </c>
      <c r="H15" s="27">
        <f t="shared" si="1"/>
        <v>4.9586776859504136</v>
      </c>
      <c r="I15" s="26">
        <v>86</v>
      </c>
    </row>
    <row r="16" spans="3:9">
      <c r="C16" s="26">
        <v>10</v>
      </c>
      <c r="D16" s="26">
        <v>12</v>
      </c>
      <c r="E16" s="26">
        <v>244</v>
      </c>
      <c r="F16" s="26">
        <v>257</v>
      </c>
      <c r="G16" s="26">
        <f t="shared" si="0"/>
        <v>14</v>
      </c>
      <c r="H16" s="27">
        <f t="shared" si="1"/>
        <v>5.785123966942149</v>
      </c>
      <c r="I16" s="26">
        <v>92</v>
      </c>
    </row>
    <row r="17" spans="3:9">
      <c r="C17" s="26">
        <v>11</v>
      </c>
      <c r="D17" s="26">
        <v>13</v>
      </c>
      <c r="E17" s="26">
        <v>260</v>
      </c>
      <c r="F17" s="26">
        <v>276</v>
      </c>
      <c r="G17" s="26">
        <f t="shared" si="0"/>
        <v>17</v>
      </c>
      <c r="H17" s="27">
        <f t="shared" si="1"/>
        <v>7.0247933884297522</v>
      </c>
      <c r="I17" s="26">
        <v>99</v>
      </c>
    </row>
    <row r="18" spans="3:9">
      <c r="G18" s="26">
        <f>SUM(G5:G17)</f>
        <v>242</v>
      </c>
      <c r="H18" s="27">
        <f>SUM(H5:H17)</f>
        <v>100.00000000000001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8"/>
  <sheetViews>
    <sheetView workbookViewId="0">
      <selection activeCell="B4" sqref="B4:H18"/>
    </sheetView>
  </sheetViews>
  <sheetFormatPr defaultRowHeight="14.25"/>
  <cols>
    <col min="1" max="1" width="9.140625" style="25"/>
    <col min="2" max="2" width="9.140625" style="26"/>
    <col min="3" max="3" width="11.28515625" style="26" bestFit="1" customWidth="1"/>
    <col min="4" max="6" width="11.28515625" style="26" customWidth="1"/>
    <col min="7" max="7" width="14.140625" style="26" bestFit="1" customWidth="1"/>
    <col min="8" max="8" width="9.140625" style="26"/>
    <col min="9" max="16384" width="9.140625" style="25"/>
  </cols>
  <sheetData>
    <row r="4" spans="2:8">
      <c r="B4" s="28" t="s">
        <v>101</v>
      </c>
      <c r="C4" s="28" t="s">
        <v>95</v>
      </c>
      <c r="D4" s="28" t="s">
        <v>99</v>
      </c>
      <c r="E4" s="28" t="s">
        <v>100</v>
      </c>
      <c r="F4" s="28" t="s">
        <v>96</v>
      </c>
      <c r="G4" s="28" t="s">
        <v>97</v>
      </c>
      <c r="H4" s="28" t="s">
        <v>98</v>
      </c>
    </row>
    <row r="5" spans="2:8">
      <c r="B5" s="28">
        <v>1</v>
      </c>
      <c r="C5" s="28">
        <v>1</v>
      </c>
      <c r="D5" s="28">
        <v>4</v>
      </c>
      <c r="E5" s="28">
        <v>27</v>
      </c>
      <c r="F5" s="28">
        <f t="shared" ref="F5:F17" si="0">(E5-D5)+1</f>
        <v>24</v>
      </c>
      <c r="G5" s="29">
        <f t="shared" ref="G5:G17" si="1">(F5*100)/242</f>
        <v>9.9173553719008272</v>
      </c>
      <c r="H5" s="28">
        <v>10</v>
      </c>
    </row>
    <row r="6" spans="2:8">
      <c r="B6" s="28">
        <v>2</v>
      </c>
      <c r="C6" s="28">
        <v>2</v>
      </c>
      <c r="D6" s="28">
        <v>30</v>
      </c>
      <c r="E6" s="28">
        <v>41</v>
      </c>
      <c r="F6" s="28">
        <f t="shared" si="0"/>
        <v>12</v>
      </c>
      <c r="G6" s="29">
        <f t="shared" si="1"/>
        <v>4.9586776859504136</v>
      </c>
      <c r="H6" s="28">
        <v>15</v>
      </c>
    </row>
    <row r="7" spans="2:8">
      <c r="B7" s="28">
        <v>3</v>
      </c>
      <c r="C7" s="28">
        <v>3</v>
      </c>
      <c r="D7" s="28">
        <v>44</v>
      </c>
      <c r="E7" s="28">
        <v>104</v>
      </c>
      <c r="F7" s="28">
        <f t="shared" si="0"/>
        <v>61</v>
      </c>
      <c r="G7" s="29">
        <f t="shared" si="1"/>
        <v>25.206611570247933</v>
      </c>
      <c r="H7" s="28">
        <v>40</v>
      </c>
    </row>
    <row r="8" spans="2:8">
      <c r="B8" s="28">
        <v>4</v>
      </c>
      <c r="C8" s="28">
        <v>9</v>
      </c>
      <c r="D8" s="28">
        <v>190</v>
      </c>
      <c r="E8" s="28">
        <v>202</v>
      </c>
      <c r="F8" s="28">
        <f t="shared" si="0"/>
        <v>13</v>
      </c>
      <c r="G8" s="29">
        <f t="shared" si="1"/>
        <v>5.3719008264462813</v>
      </c>
      <c r="H8" s="28">
        <v>45</v>
      </c>
    </row>
    <row r="9" spans="2:8">
      <c r="B9" s="28">
        <v>5</v>
      </c>
      <c r="C9" s="28">
        <v>10</v>
      </c>
      <c r="D9" s="28">
        <v>206</v>
      </c>
      <c r="E9" s="28">
        <v>226</v>
      </c>
      <c r="F9" s="28">
        <f t="shared" si="0"/>
        <v>21</v>
      </c>
      <c r="G9" s="29">
        <f t="shared" si="1"/>
        <v>8.677685950413224</v>
      </c>
      <c r="H9" s="30">
        <v>54</v>
      </c>
    </row>
    <row r="10" spans="2:8">
      <c r="B10" s="28">
        <v>6</v>
      </c>
      <c r="C10" s="28">
        <v>5</v>
      </c>
      <c r="D10" s="28">
        <v>126</v>
      </c>
      <c r="E10" s="28">
        <v>137</v>
      </c>
      <c r="F10" s="28">
        <f t="shared" si="0"/>
        <v>12</v>
      </c>
      <c r="G10" s="29">
        <f t="shared" si="1"/>
        <v>4.9586776859504136</v>
      </c>
      <c r="H10" s="28">
        <v>59</v>
      </c>
    </row>
    <row r="11" spans="2:8">
      <c r="B11" s="28">
        <v>7</v>
      </c>
      <c r="C11" s="28">
        <v>6</v>
      </c>
      <c r="D11" s="28">
        <v>140</v>
      </c>
      <c r="E11" s="28">
        <v>153</v>
      </c>
      <c r="F11" s="28">
        <f t="shared" si="0"/>
        <v>14</v>
      </c>
      <c r="G11" s="29">
        <f t="shared" si="1"/>
        <v>5.785123966942149</v>
      </c>
      <c r="H11" s="28">
        <v>65</v>
      </c>
    </row>
    <row r="12" spans="2:8">
      <c r="B12" s="28">
        <v>8</v>
      </c>
      <c r="C12" s="28">
        <v>11</v>
      </c>
      <c r="D12" s="28">
        <v>230</v>
      </c>
      <c r="E12" s="28">
        <v>241</v>
      </c>
      <c r="F12" s="28">
        <f t="shared" si="0"/>
        <v>12</v>
      </c>
      <c r="G12" s="29">
        <f t="shared" si="1"/>
        <v>4.9586776859504136</v>
      </c>
      <c r="H12" s="28">
        <v>70</v>
      </c>
    </row>
    <row r="13" spans="2:8">
      <c r="B13" s="28">
        <v>9</v>
      </c>
      <c r="C13" s="28">
        <v>7</v>
      </c>
      <c r="D13" s="28">
        <v>156</v>
      </c>
      <c r="E13" s="28">
        <v>176</v>
      </c>
      <c r="F13" s="28">
        <f t="shared" si="0"/>
        <v>21</v>
      </c>
      <c r="G13" s="29">
        <f t="shared" si="1"/>
        <v>8.677685950413224</v>
      </c>
      <c r="H13" s="28">
        <v>79</v>
      </c>
    </row>
    <row r="14" spans="2:8">
      <c r="B14" s="28">
        <v>10</v>
      </c>
      <c r="C14" s="28">
        <v>12</v>
      </c>
      <c r="D14" s="28">
        <v>244</v>
      </c>
      <c r="E14" s="28">
        <v>257</v>
      </c>
      <c r="F14" s="28">
        <f t="shared" si="0"/>
        <v>14</v>
      </c>
      <c r="G14" s="29">
        <f t="shared" si="1"/>
        <v>5.785123966942149</v>
      </c>
      <c r="H14" s="28">
        <v>85</v>
      </c>
    </row>
    <row r="15" spans="2:8">
      <c r="B15" s="28">
        <v>11</v>
      </c>
      <c r="C15" s="28">
        <v>13</v>
      </c>
      <c r="D15" s="28">
        <v>260</v>
      </c>
      <c r="E15" s="28">
        <v>276</v>
      </c>
      <c r="F15" s="28">
        <f t="shared" si="0"/>
        <v>17</v>
      </c>
      <c r="G15" s="29">
        <f t="shared" si="1"/>
        <v>7.0247933884297522</v>
      </c>
      <c r="H15" s="31">
        <v>91</v>
      </c>
    </row>
    <row r="16" spans="2:8">
      <c r="B16" s="28">
        <v>12</v>
      </c>
      <c r="C16" s="28">
        <v>4</v>
      </c>
      <c r="D16" s="28">
        <v>108</v>
      </c>
      <c r="E16" s="28">
        <v>123</v>
      </c>
      <c r="F16" s="28">
        <f t="shared" si="0"/>
        <v>16</v>
      </c>
      <c r="G16" s="29">
        <f t="shared" si="1"/>
        <v>6.6115702479338845</v>
      </c>
      <c r="H16" s="28">
        <v>98</v>
      </c>
    </row>
    <row r="17" spans="2:8">
      <c r="B17" s="28">
        <v>13</v>
      </c>
      <c r="C17" s="28">
        <v>8</v>
      </c>
      <c r="D17" s="28">
        <v>180</v>
      </c>
      <c r="E17" s="28">
        <v>184</v>
      </c>
      <c r="F17" s="28">
        <f t="shared" si="0"/>
        <v>5</v>
      </c>
      <c r="G17" s="29">
        <f t="shared" si="1"/>
        <v>2.0661157024793386</v>
      </c>
      <c r="H17" s="28">
        <v>100</v>
      </c>
    </row>
    <row r="18" spans="2:8">
      <c r="B18" s="28"/>
      <c r="C18" s="28"/>
      <c r="D18" s="28"/>
      <c r="E18" s="28"/>
      <c r="F18" s="28">
        <f>SUM(F5:F17)</f>
        <v>242</v>
      </c>
      <c r="G18" s="29">
        <f>SUM(G5:G17)</f>
        <v>100</v>
      </c>
      <c r="H18" s="28"/>
    </row>
  </sheetData>
  <sortState ref="B5:H18">
    <sortCondition ref="B5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11-ECO 2024-25 SYLLABUS PSM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2024-05-16T04:29:19Z</cp:lastPrinted>
  <dcterms:created xsi:type="dcterms:W3CDTF">2011-03-20T20:02:00Z</dcterms:created>
  <dcterms:modified xsi:type="dcterms:W3CDTF">2024-05-16T04:31:47Z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1033-12.2.0.16909</vt:lpwstr>
  </property>
  <property fmtid="{D5CDD505-2E9C-101B-9397-08002B2CF9AE}" pid="3" name="ICV">
    <vt:lpwstr>CCFB095E01044768BCA012C86E59F47E_13</vt:lpwstr>
  </property>
</Properties>
</file>